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19" l="1"/>
  <c r="I17" i="2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<sst xmlns="http://schemas.openxmlformats.org/spreadsheetml/2006/main" count="104" uniqueCount="53">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</sst>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0.50119009811458137</c:v>
                </c:pt>
                <c:pt idx="2">
                  <c:v>1.0940902709553335</c:v>
                </c:pt>
                <c:pt idx="3">
                  <c:v>1.489357052849168</c:v>
                </c:pt>
                <c:pt idx="4">
                  <c:v>1.6178187569646645</c:v>
                </c:pt>
                <c:pt idx="5">
                  <c:v>1.6474637656067017</c:v>
                </c:pt>
                <c:pt idx="6">
                  <c:v>1.6869904437960854</c:v>
                </c:pt>
                <c:pt idx="7">
                  <c:v>1.736398791532815</c:v>
                </c:pt>
                <c:pt idx="8">
                  <c:v>1.785807139269544</c:v>
                </c:pt>
                <c:pt idx="9">
                  <c:v>1.8352154870062733</c:v>
                </c:pt>
                <c:pt idx="10">
                  <c:v>1.864860495648311</c:v>
                </c:pt>
                <c:pt idx="11">
                  <c:v>1.8846238347430027</c:v>
                </c:pt>
                <c:pt idx="12">
                  <c:v>1.6672271047013936</c:v>
                </c:pt>
                <c:pt idx="13">
                  <c:v>1.2324336446181756</c:v>
                </c:pt>
                <c:pt idx="14">
                  <c:v>1.1929069664287919</c:v>
                </c:pt>
                <c:pt idx="15">
                  <c:v>1.0940902709553335</c:v>
                </c:pt>
                <c:pt idx="16">
                  <c:v>1.0545635927659498</c:v>
                </c:pt>
                <c:pt idx="17">
                  <c:v>1.0348002536712582</c:v>
                </c:pt>
              </c:numCache>
            </c:numRef>
          </c:yVal>
          <c:smooth val="1"/>
        </c:ser>
        <c:axId val="71387776"/>
        <c:axId val="71411200"/>
      </c:scatterChart>
      <c:valAx>
        <c:axId val="713877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411200"/>
        <c:crosses val="autoZero"/>
        <c:crossBetween val="midCat"/>
        <c:majorUnit val="1"/>
      </c:valAx>
      <c:valAx>
        <c:axId val="714112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387776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0.52095343720927312</c:v>
                </c:pt>
                <c:pt idx="2">
                  <c:v>0.79764018453495744</c:v>
                </c:pt>
                <c:pt idx="3">
                  <c:v>1.1929069664287919</c:v>
                </c:pt>
                <c:pt idx="4">
                  <c:v>1.5881737483226268</c:v>
                </c:pt>
                <c:pt idx="5">
                  <c:v>1.9834405302164613</c:v>
                </c:pt>
                <c:pt idx="6">
                  <c:v>2.1316655734266496</c:v>
                </c:pt>
                <c:pt idx="7">
                  <c:v>2.1810739211633785</c:v>
                </c:pt>
                <c:pt idx="8">
                  <c:v>2.2107189298054162</c:v>
                </c:pt>
                <c:pt idx="9">
                  <c:v>2.1514289125213408</c:v>
                </c:pt>
                <c:pt idx="10">
                  <c:v>1.8846238347430027</c:v>
                </c:pt>
                <c:pt idx="11">
                  <c:v>1.6869904437960854</c:v>
                </c:pt>
                <c:pt idx="12">
                  <c:v>1.489357052849168</c:v>
                </c:pt>
                <c:pt idx="13">
                  <c:v>1.3016053314495963</c:v>
                </c:pt>
                <c:pt idx="14">
                  <c:v>1.2423153141655214</c:v>
                </c:pt>
                <c:pt idx="15">
                  <c:v>1.1929069664287919</c:v>
                </c:pt>
                <c:pt idx="16">
                  <c:v>1.1632619577867545</c:v>
                </c:pt>
                <c:pt idx="17">
                  <c:v>1.1434986186920624</c:v>
                </c:pt>
              </c:numCache>
            </c:numRef>
          </c:yVal>
          <c:smooth val="1"/>
        </c:ser>
        <c:axId val="61601664"/>
        <c:axId val="72106368"/>
      </c:scatterChart>
      <c:valAx>
        <c:axId val="616016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06368"/>
        <c:crosses val="autoZero"/>
        <c:crossBetween val="midCat"/>
        <c:majorUnit val="1"/>
        <c:minorUnit val="1"/>
      </c:valAx>
      <c:valAx>
        <c:axId val="721063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6016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0.6988234890614986</c:v>
                </c:pt>
                <c:pt idx="2">
                  <c:v>1.1929069664287919</c:v>
                </c:pt>
                <c:pt idx="3">
                  <c:v>1.785807139269544</c:v>
                </c:pt>
                <c:pt idx="4">
                  <c:v>2.1217839038793032</c:v>
                </c:pt>
                <c:pt idx="5">
                  <c:v>2.4775240075837544</c:v>
                </c:pt>
                <c:pt idx="6">
                  <c:v>2.5664590335098674</c:v>
                </c:pt>
                <c:pt idx="7">
                  <c:v>2.6356307203412883</c:v>
                </c:pt>
                <c:pt idx="8">
                  <c:v>2.6751573985306716</c:v>
                </c:pt>
                <c:pt idx="9">
                  <c:v>2.7542107549094386</c:v>
                </c:pt>
                <c:pt idx="10">
                  <c:v>2.7937374330988223</c:v>
                </c:pt>
                <c:pt idx="11">
                  <c:v>2.8530274503828976</c:v>
                </c:pt>
                <c:pt idx="12">
                  <c:v>2.5466956944151753</c:v>
                </c:pt>
                <c:pt idx="13">
                  <c:v>2.4775240075837544</c:v>
                </c:pt>
                <c:pt idx="14">
                  <c:v>2.3787073121102962</c:v>
                </c:pt>
                <c:pt idx="15" formatCode="0.0000">
                  <c:v>2.1810739211633785</c:v>
                </c:pt>
                <c:pt idx="16" formatCode="0.0000">
                  <c:v>2.1316655734266496</c:v>
                </c:pt>
                <c:pt idx="17" formatCode="0.0000">
                  <c:v>2.1119022343319576</c:v>
                </c:pt>
              </c:numCache>
            </c:numRef>
          </c:yVal>
          <c:smooth val="1"/>
        </c:ser>
        <c:axId val="72163328"/>
        <c:axId val="72165632"/>
      </c:scatterChart>
      <c:valAx>
        <c:axId val="72163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65632"/>
        <c:crosses val="autoZero"/>
        <c:crossBetween val="midCat"/>
        <c:majorUnit val="1"/>
        <c:minorUnit val="1"/>
      </c:valAx>
      <c:valAx>
        <c:axId val="72165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63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1.5633999999999999</c:v>
                </c:pt>
                <c:pt idx="1">
                  <c:v>1.8846238347430027</c:v>
                </c:pt>
                <c:pt idx="2">
                  <c:v>2.2107189298054162</c:v>
                </c:pt>
                <c:pt idx="3">
                  <c:v>2.8530274503828976</c:v>
                </c:pt>
              </c:numCache>
            </c:numRef>
          </c:yVal>
        </c:ser>
        <c:axId val="72014080"/>
        <c:axId val="72221056"/>
      </c:scatterChart>
      <c:valAx>
        <c:axId val="720140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221056"/>
        <c:crosses val="autoZero"/>
        <c:crossBetween val="midCat"/>
      </c:valAx>
      <c:valAx>
        <c:axId val="7222105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0140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8" sqref="J28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1.8846238347430027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46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6.76</v>
      </c>
    </row>
    <row r="17" spans="1:18">
      <c r="A17" s="29">
        <v>0.5</v>
      </c>
      <c r="B17" s="35">
        <v>40</v>
      </c>
      <c r="C17" s="33">
        <f>(0.00299639*B17+0.03211882)/9.81*1000</f>
        <v>15.491785932721712</v>
      </c>
      <c r="D17" s="33">
        <f t="shared" si="0"/>
        <v>0.50119009811458137</v>
      </c>
      <c r="E17" s="29">
        <v>0.5</v>
      </c>
      <c r="F17" s="35">
        <v>0</v>
      </c>
      <c r="G17" s="34">
        <f t="shared" si="1"/>
        <v>1.0023801962291627</v>
      </c>
      <c r="I17" s="23" t="s">
        <v>11</v>
      </c>
      <c r="J17" s="23">
        <v>69.489999999999995</v>
      </c>
    </row>
    <row r="18" spans="1:18">
      <c r="A18" s="29">
        <f t="shared" ref="A18:A41" si="2">A17+0.5</f>
        <v>1</v>
      </c>
      <c r="B18" s="35">
        <v>100</v>
      </c>
      <c r="C18" s="33">
        <f t="shared" ref="C18:C36" si="3">(0.00299639*B18+0.03211882)/9.81*1000</f>
        <v>33.818330275229357</v>
      </c>
      <c r="D18" s="33">
        <f t="shared" si="0"/>
        <v>1.0940902709553335</v>
      </c>
      <c r="E18" s="29">
        <f t="shared" ref="E18:E25" si="4">E17+0.5</f>
        <v>1</v>
      </c>
      <c r="F18" s="35">
        <v>-32</v>
      </c>
      <c r="G18" s="34">
        <f t="shared" si="1"/>
        <v>2.188180541910667</v>
      </c>
      <c r="I18" s="23" t="s">
        <v>12</v>
      </c>
      <c r="J18" s="23">
        <v>62.25</v>
      </c>
    </row>
    <row r="19" spans="1:18">
      <c r="A19" s="29">
        <f t="shared" si="2"/>
        <v>1.5</v>
      </c>
      <c r="B19" s="35">
        <v>140</v>
      </c>
      <c r="C19" s="33">
        <f t="shared" si="3"/>
        <v>46.036026503567783</v>
      </c>
      <c r="D19" s="33">
        <f t="shared" si="0"/>
        <v>1.489357052849168</v>
      </c>
      <c r="E19" s="29">
        <f t="shared" si="4"/>
        <v>1.5</v>
      </c>
      <c r="F19" s="35">
        <v>-52</v>
      </c>
      <c r="G19" s="34">
        <f t="shared" si="1"/>
        <v>2.9787141056983359</v>
      </c>
      <c r="I19" s="23" t="s">
        <v>13</v>
      </c>
      <c r="J19" s="38">
        <f>J17-J18</f>
        <v>7.2399999999999949</v>
      </c>
    </row>
    <row r="20" spans="1:18">
      <c r="A20" s="29">
        <f t="shared" si="2"/>
        <v>2</v>
      </c>
      <c r="B20" s="35">
        <v>153</v>
      </c>
      <c r="C20" s="33">
        <f t="shared" si="3"/>
        <v>50.006777777777778</v>
      </c>
      <c r="D20" s="33">
        <f t="shared" si="0"/>
        <v>1.6178187569646645</v>
      </c>
      <c r="E20" s="29">
        <f t="shared" si="4"/>
        <v>2</v>
      </c>
      <c r="F20" s="35">
        <v>-54</v>
      </c>
      <c r="G20" s="34">
        <f t="shared" si="1"/>
        <v>3.235637513929329</v>
      </c>
      <c r="I20" s="39" t="s">
        <v>14</v>
      </c>
      <c r="J20" s="40">
        <f>J18-J16</f>
        <v>55.49</v>
      </c>
    </row>
    <row r="21" spans="1:18">
      <c r="A21" s="29">
        <f t="shared" si="2"/>
        <v>2.5</v>
      </c>
      <c r="B21" s="35">
        <v>156</v>
      </c>
      <c r="C21" s="33">
        <f t="shared" si="3"/>
        <v>50.923104994903149</v>
      </c>
      <c r="D21" s="33">
        <f t="shared" si="0"/>
        <v>1.6474637656067017</v>
      </c>
      <c r="E21" s="29">
        <f t="shared" si="4"/>
        <v>2.5</v>
      </c>
      <c r="F21" s="35">
        <v>-42</v>
      </c>
      <c r="G21" s="34">
        <f t="shared" si="1"/>
        <v>3.2949275312134034</v>
      </c>
      <c r="I21" s="39" t="s">
        <v>15</v>
      </c>
      <c r="J21" s="38">
        <f>(J19/J20)*100</f>
        <v>13.04739592719408</v>
      </c>
    </row>
    <row r="22" spans="1:18">
      <c r="A22" s="29">
        <f t="shared" si="2"/>
        <v>3</v>
      </c>
      <c r="B22" s="35">
        <v>160</v>
      </c>
      <c r="C22" s="33">
        <f t="shared" si="3"/>
        <v>52.144874617737003</v>
      </c>
      <c r="D22" s="33">
        <f t="shared" si="0"/>
        <v>1.6869904437960854</v>
      </c>
      <c r="E22" s="29">
        <f t="shared" si="4"/>
        <v>3</v>
      </c>
      <c r="F22" s="35">
        <v>-10</v>
      </c>
      <c r="G22" s="34">
        <f t="shared" si="1"/>
        <v>3.3739808875921709</v>
      </c>
      <c r="K22" s="18"/>
      <c r="L22" s="18"/>
    </row>
    <row r="23" spans="1:18">
      <c r="A23" s="29">
        <f t="shared" si="2"/>
        <v>3.5</v>
      </c>
      <c r="B23" s="35">
        <v>165</v>
      </c>
      <c r="C23" s="33">
        <f t="shared" si="3"/>
        <v>53.672086646279311</v>
      </c>
      <c r="D23" s="33">
        <f t="shared" si="0"/>
        <v>1.736398791532815</v>
      </c>
      <c r="E23" s="29">
        <f t="shared" si="4"/>
        <v>3.5</v>
      </c>
      <c r="F23" s="35">
        <v>50</v>
      </c>
      <c r="G23" s="34">
        <f t="shared" si="1"/>
        <v>3.4727975830656299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170</v>
      </c>
      <c r="C24" s="33">
        <f t="shared" si="3"/>
        <v>55.199298674821605</v>
      </c>
      <c r="D24" s="33">
        <f t="shared" si="0"/>
        <v>1.785807139269544</v>
      </c>
      <c r="E24" s="29">
        <f t="shared" si="4"/>
        <v>4</v>
      </c>
      <c r="F24" s="35">
        <v>140</v>
      </c>
      <c r="G24" s="34">
        <f t="shared" si="1"/>
        <v>3.5716142785390881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175</v>
      </c>
      <c r="C25" s="33">
        <f t="shared" si="3"/>
        <v>56.726510703363907</v>
      </c>
      <c r="D25" s="33">
        <f t="shared" si="0"/>
        <v>1.8352154870062733</v>
      </c>
      <c r="E25" s="29">
        <f t="shared" si="4"/>
        <v>4.5</v>
      </c>
      <c r="F25" s="35">
        <v>230</v>
      </c>
      <c r="G25" s="34">
        <f t="shared" si="1"/>
        <v>3.6704309740125467</v>
      </c>
      <c r="H25" s="2"/>
      <c r="I25" s="39" t="s">
        <v>18</v>
      </c>
      <c r="J25" s="46">
        <v>270.11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178</v>
      </c>
      <c r="C26" s="33">
        <f t="shared" si="3"/>
        <v>57.642837920489292</v>
      </c>
      <c r="D26" s="33">
        <f t="shared" si="0"/>
        <v>1.864860495648311</v>
      </c>
      <c r="E26" s="29">
        <f t="shared" ref="E26:E32" si="5">E25+0.5</f>
        <v>5</v>
      </c>
      <c r="F26" s="35">
        <v>302</v>
      </c>
      <c r="G26" s="34">
        <f t="shared" si="1"/>
        <v>3.729720991296622</v>
      </c>
      <c r="I26" s="39" t="s">
        <v>19</v>
      </c>
      <c r="J26" s="46">
        <v>142.33000000000001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180</v>
      </c>
      <c r="C27" s="33">
        <f t="shared" si="3"/>
        <v>58.253722731906215</v>
      </c>
      <c r="D27" s="33">
        <f t="shared" si="0"/>
        <v>1.8846238347430027</v>
      </c>
      <c r="E27" s="29">
        <f t="shared" si="5"/>
        <v>5.5</v>
      </c>
      <c r="F27" s="35">
        <v>380</v>
      </c>
      <c r="G27" s="34">
        <f t="shared" si="1"/>
        <v>3.7692476694860053</v>
      </c>
      <c r="I27" s="39" t="s">
        <v>20</v>
      </c>
      <c r="J27" s="42">
        <f>J25-J26</f>
        <v>127.78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158</v>
      </c>
      <c r="C28" s="33">
        <f t="shared" si="3"/>
        <v>51.533989806320072</v>
      </c>
      <c r="D28" s="33">
        <f t="shared" si="0"/>
        <v>1.6672271047013936</v>
      </c>
      <c r="E28" s="29">
        <f t="shared" si="5"/>
        <v>6</v>
      </c>
      <c r="F28" s="35">
        <v>430</v>
      </c>
      <c r="G28" s="34">
        <f t="shared" si="1"/>
        <v>3.3344542094027871</v>
      </c>
      <c r="I28" s="39" t="s">
        <v>17</v>
      </c>
      <c r="J28" s="36">
        <v>1.9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114</v>
      </c>
      <c r="C29" s="33">
        <f t="shared" si="3"/>
        <v>38.094523955147807</v>
      </c>
      <c r="D29" s="33">
        <f t="shared" si="0"/>
        <v>1.2324336446181756</v>
      </c>
      <c r="E29" s="29">
        <f t="shared" si="5"/>
        <v>6.5</v>
      </c>
      <c r="F29" s="35">
        <v>520</v>
      </c>
      <c r="G29" s="34">
        <f t="shared" si="1"/>
        <v>2.4648672892363512</v>
      </c>
      <c r="I29" s="39" t="s">
        <v>36</v>
      </c>
      <c r="J29" s="43">
        <f>J28*B12</f>
        <v>58.728999999999999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110</v>
      </c>
      <c r="C30" s="33">
        <f t="shared" si="3"/>
        <v>36.87275433231396</v>
      </c>
      <c r="D30" s="33">
        <f t="shared" si="0"/>
        <v>1.1929069664287919</v>
      </c>
      <c r="E30" s="29">
        <f t="shared" si="5"/>
        <v>7</v>
      </c>
      <c r="F30" s="35">
        <v>600</v>
      </c>
      <c r="G30" s="34">
        <f t="shared" si="1"/>
        <v>2.3858139328575838</v>
      </c>
      <c r="I30" s="39" t="s">
        <v>21</v>
      </c>
      <c r="J30" s="43">
        <f>J21</f>
        <v>13.04739592719408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100</v>
      </c>
      <c r="C31" s="33">
        <f t="shared" si="3"/>
        <v>33.818330275229357</v>
      </c>
      <c r="D31" s="33">
        <f t="shared" si="0"/>
        <v>1.0940902709553335</v>
      </c>
      <c r="E31" s="29">
        <f t="shared" si="5"/>
        <v>7.5</v>
      </c>
      <c r="F31" s="35">
        <v>670</v>
      </c>
      <c r="G31" s="34">
        <f t="shared" si="1"/>
        <v>2.188180541910667</v>
      </c>
      <c r="I31" s="44" t="s">
        <v>37</v>
      </c>
      <c r="J31" s="43">
        <f>J27/J29</f>
        <v>2.1757564406000443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96</v>
      </c>
      <c r="C32" s="33">
        <f t="shared" si="3"/>
        <v>32.59656065239551</v>
      </c>
      <c r="D32" s="33">
        <f t="shared" si="0"/>
        <v>1.0545635927659498</v>
      </c>
      <c r="E32" s="29">
        <f t="shared" si="5"/>
        <v>8</v>
      </c>
      <c r="F32" s="35">
        <v>730</v>
      </c>
      <c r="G32" s="34">
        <f t="shared" si="1"/>
        <v>2.1091271855318996</v>
      </c>
      <c r="I32" s="44" t="s">
        <v>38</v>
      </c>
      <c r="J32" s="43">
        <f>J31/(1+J30/100)</f>
        <v>1.9246409196380754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94</v>
      </c>
      <c r="C33" s="33">
        <f t="shared" si="3"/>
        <v>31.98567584097859</v>
      </c>
      <c r="D33" s="33">
        <f t="shared" si="0"/>
        <v>1.0348002536712582</v>
      </c>
      <c r="E33" s="29">
        <f>E32+0.5</f>
        <v>8.5</v>
      </c>
      <c r="F33" s="35">
        <v>798</v>
      </c>
      <c r="G33" s="34">
        <f t="shared" si="1"/>
        <v>2.0696005073425163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3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2.2107189298054162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130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6.73</v>
      </c>
      <c r="L16" s="31"/>
      <c r="M16" s="54"/>
      <c r="N16" s="56"/>
    </row>
    <row r="17" spans="1:20">
      <c r="A17" s="29">
        <f>A16+0.5</f>
        <v>0.5</v>
      </c>
      <c r="B17" s="32">
        <v>42</v>
      </c>
      <c r="C17" s="33">
        <f>(0.00299639*B17+0.03211882)/9.81*1000</f>
        <v>16.102670744138631</v>
      </c>
      <c r="D17" s="33">
        <f t="shared" si="0"/>
        <v>0.52095343720927312</v>
      </c>
      <c r="E17" s="29">
        <v>0.5</v>
      </c>
      <c r="F17" s="35">
        <v>-26</v>
      </c>
      <c r="G17" s="34">
        <f t="shared" si="1"/>
        <v>0.52095343720927312</v>
      </c>
      <c r="I17" s="23" t="s">
        <v>11</v>
      </c>
      <c r="J17" s="37">
        <v>56.48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70</v>
      </c>
      <c r="C18" s="33">
        <f t="shared" ref="C18:C34" si="3">(0.00299639*B18+0.03211882)/9.81*1000</f>
        <v>24.655058103975534</v>
      </c>
      <c r="D18" s="33">
        <f t="shared" si="0"/>
        <v>0.79764018453495744</v>
      </c>
      <c r="E18" s="29">
        <f t="shared" ref="E18:E24" si="4">E17+0.5</f>
        <v>1</v>
      </c>
      <c r="F18" s="35">
        <v>-60</v>
      </c>
      <c r="G18" s="34">
        <f t="shared" si="1"/>
        <v>0.79764018453495744</v>
      </c>
      <c r="I18" s="23" t="s">
        <v>12</v>
      </c>
      <c r="J18" s="37">
        <v>50.7</v>
      </c>
      <c r="L18" s="31"/>
      <c r="M18" s="54"/>
      <c r="N18" s="56"/>
    </row>
    <row r="19" spans="1:20">
      <c r="A19" s="29">
        <f t="shared" si="2"/>
        <v>1.5</v>
      </c>
      <c r="B19" s="32">
        <v>110</v>
      </c>
      <c r="C19" s="33">
        <f t="shared" si="3"/>
        <v>36.87275433231396</v>
      </c>
      <c r="D19" s="33">
        <f t="shared" si="0"/>
        <v>1.1929069664287919</v>
      </c>
      <c r="E19" s="29">
        <f t="shared" si="4"/>
        <v>1.5</v>
      </c>
      <c r="F19" s="35">
        <v>-90</v>
      </c>
      <c r="G19" s="34">
        <f t="shared" si="1"/>
        <v>1.1929069664287919</v>
      </c>
      <c r="I19" s="23" t="s">
        <v>13</v>
      </c>
      <c r="J19" s="43">
        <f>J17-J18</f>
        <v>5.779999999999994</v>
      </c>
      <c r="L19" s="31"/>
      <c r="M19" s="54"/>
      <c r="N19" s="57"/>
    </row>
    <row r="20" spans="1:20">
      <c r="A20" s="29">
        <f t="shared" si="2"/>
        <v>2</v>
      </c>
      <c r="B20" s="32">
        <v>150</v>
      </c>
      <c r="C20" s="33">
        <f t="shared" si="3"/>
        <v>49.090450560652393</v>
      </c>
      <c r="D20" s="33">
        <f t="shared" si="0"/>
        <v>1.5881737483226268</v>
      </c>
      <c r="E20" s="29">
        <f t="shared" si="4"/>
        <v>2</v>
      </c>
      <c r="F20" s="35">
        <v>-100</v>
      </c>
      <c r="G20" s="34">
        <f t="shared" si="1"/>
        <v>1.5881737483226268</v>
      </c>
      <c r="I20" s="39" t="s">
        <v>14</v>
      </c>
      <c r="J20" s="36">
        <f>J18-J16</f>
        <v>43.97</v>
      </c>
      <c r="L20" s="31"/>
      <c r="M20" s="58"/>
      <c r="N20" s="59"/>
    </row>
    <row r="21" spans="1:20">
      <c r="A21" s="29">
        <f t="shared" si="2"/>
        <v>2.5</v>
      </c>
      <c r="B21" s="32">
        <v>190</v>
      </c>
      <c r="C21" s="33">
        <f t="shared" si="3"/>
        <v>61.308146788990818</v>
      </c>
      <c r="D21" s="33">
        <f t="shared" si="0"/>
        <v>1.9834405302164613</v>
      </c>
      <c r="E21" s="29">
        <f t="shared" si="4"/>
        <v>2.5</v>
      </c>
      <c r="F21" s="35">
        <v>-116</v>
      </c>
      <c r="G21" s="34">
        <f t="shared" si="1"/>
        <v>1.9834405302164613</v>
      </c>
      <c r="I21" s="39" t="s">
        <v>15</v>
      </c>
      <c r="J21" s="43">
        <f>(J19/J20)*100</f>
        <v>13.145326358881043</v>
      </c>
      <c r="L21" s="31"/>
      <c r="M21" s="58"/>
      <c r="N21" s="57"/>
    </row>
    <row r="22" spans="1:20">
      <c r="A22" s="29">
        <f t="shared" si="2"/>
        <v>3</v>
      </c>
      <c r="B22" s="32">
        <v>205</v>
      </c>
      <c r="C22" s="33">
        <f t="shared" si="3"/>
        <v>65.889782874617737</v>
      </c>
      <c r="D22" s="33">
        <f t="shared" si="0"/>
        <v>2.1316655734266496</v>
      </c>
      <c r="E22" s="29">
        <f t="shared" si="4"/>
        <v>3</v>
      </c>
      <c r="F22" s="35">
        <v>-120</v>
      </c>
      <c r="G22" s="34">
        <f t="shared" si="1"/>
        <v>2.1316655734266496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210</v>
      </c>
      <c r="C23" s="33">
        <f t="shared" si="3"/>
        <v>67.416994903160031</v>
      </c>
      <c r="D23" s="33">
        <f t="shared" si="0"/>
        <v>2.1810739211633785</v>
      </c>
      <c r="E23" s="29">
        <f t="shared" si="4"/>
        <v>3.5</v>
      </c>
      <c r="F23" s="35">
        <v>-110</v>
      </c>
      <c r="G23" s="34">
        <f t="shared" si="1"/>
        <v>2.1810739211633785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213</v>
      </c>
      <c r="C24" s="33">
        <f t="shared" si="3"/>
        <v>68.333322120285416</v>
      </c>
      <c r="D24" s="33">
        <f t="shared" si="0"/>
        <v>2.2107189298054162</v>
      </c>
      <c r="E24" s="29">
        <f t="shared" si="4"/>
        <v>4</v>
      </c>
      <c r="F24" s="35">
        <v>-96</v>
      </c>
      <c r="G24" s="34">
        <f t="shared" si="1"/>
        <v>2.2107189298054162</v>
      </c>
      <c r="H24" s="2"/>
      <c r="I24" s="39" t="s">
        <v>18</v>
      </c>
      <c r="J24" s="41">
        <v>275.8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207</v>
      </c>
      <c r="C25" s="33">
        <f t="shared" si="3"/>
        <v>66.500667686034646</v>
      </c>
      <c r="D25" s="33">
        <f t="shared" si="0"/>
        <v>2.1514289125213408</v>
      </c>
      <c r="E25" s="29">
        <f t="shared" ref="E25:E42" si="5">E24+0.5</f>
        <v>4.5</v>
      </c>
      <c r="F25" s="35">
        <v>-72</v>
      </c>
      <c r="G25" s="34">
        <f t="shared" si="1"/>
        <v>2.1514289125213408</v>
      </c>
      <c r="H25" s="2"/>
      <c r="I25" s="39" t="s">
        <v>19</v>
      </c>
      <c r="J25" s="41">
        <v>150.11000000000001</v>
      </c>
      <c r="O25" s="1"/>
      <c r="P25" s="1"/>
      <c r="Q25" s="1"/>
      <c r="R25" s="1"/>
    </row>
    <row r="26" spans="1:20">
      <c r="A26" s="29">
        <f t="shared" si="2"/>
        <v>5</v>
      </c>
      <c r="B26" s="32">
        <v>180</v>
      </c>
      <c r="C26" s="33">
        <f t="shared" si="3"/>
        <v>58.253722731906215</v>
      </c>
      <c r="D26" s="33">
        <f t="shared" si="0"/>
        <v>1.8846238347430027</v>
      </c>
      <c r="E26" s="29">
        <f t="shared" si="5"/>
        <v>5</v>
      </c>
      <c r="F26" s="35">
        <v>-50</v>
      </c>
      <c r="G26" s="34">
        <f t="shared" si="1"/>
        <v>1.8846238347430027</v>
      </c>
      <c r="I26" s="39" t="s">
        <v>20</v>
      </c>
      <c r="J26" s="45">
        <f>J24-J25</f>
        <v>125.69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160</v>
      </c>
      <c r="C27" s="33">
        <f t="shared" si="3"/>
        <v>52.144874617737003</v>
      </c>
      <c r="D27" s="33">
        <f t="shared" si="0"/>
        <v>1.6869904437960854</v>
      </c>
      <c r="E27" s="29">
        <f t="shared" si="5"/>
        <v>5.5</v>
      </c>
      <c r="F27" s="35">
        <v>-30</v>
      </c>
      <c r="G27" s="34">
        <f t="shared" si="1"/>
        <v>1.6869904437960854</v>
      </c>
      <c r="I27" s="39" t="s">
        <v>17</v>
      </c>
      <c r="J27" s="36">
        <v>1.9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140</v>
      </c>
      <c r="C28" s="33">
        <f t="shared" si="3"/>
        <v>46.036026503567783</v>
      </c>
      <c r="D28" s="33">
        <f t="shared" si="0"/>
        <v>1.489357052849168</v>
      </c>
      <c r="E28" s="29">
        <f t="shared" si="5"/>
        <v>6</v>
      </c>
      <c r="F28" s="35">
        <v>-18</v>
      </c>
      <c r="G28" s="34">
        <f t="shared" si="1"/>
        <v>1.489357052849168</v>
      </c>
      <c r="I28" s="39" t="s">
        <v>36</v>
      </c>
      <c r="J28" s="43">
        <f>J27*B12</f>
        <v>58.728999999999999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121</v>
      </c>
      <c r="C29" s="33">
        <f t="shared" si="3"/>
        <v>40.232620795107024</v>
      </c>
      <c r="D29" s="33">
        <f t="shared" si="0"/>
        <v>1.3016053314495963</v>
      </c>
      <c r="E29" s="29">
        <f t="shared" si="5"/>
        <v>6.5</v>
      </c>
      <c r="F29" s="35">
        <v>-4</v>
      </c>
      <c r="G29" s="34">
        <f t="shared" si="1"/>
        <v>1.3016053314495963</v>
      </c>
      <c r="I29" s="39" t="s">
        <v>21</v>
      </c>
      <c r="J29" s="43">
        <f>J21</f>
        <v>13.145326358881043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115</v>
      </c>
      <c r="C30" s="33">
        <f t="shared" si="3"/>
        <v>38.399966360856268</v>
      </c>
      <c r="D30" s="33">
        <f t="shared" si="0"/>
        <v>1.2423153141655214</v>
      </c>
      <c r="E30" s="29">
        <f t="shared" si="5"/>
        <v>7</v>
      </c>
      <c r="F30" s="35">
        <v>20</v>
      </c>
      <c r="G30" s="34">
        <f t="shared" si="1"/>
        <v>1.2423153141655214</v>
      </c>
      <c r="I30" s="44" t="s">
        <v>37</v>
      </c>
      <c r="J30" s="43">
        <f>J26/J28</f>
        <v>2.1401692519879445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110</v>
      </c>
      <c r="C31" s="33">
        <f t="shared" si="3"/>
        <v>36.87275433231396</v>
      </c>
      <c r="D31" s="33">
        <f t="shared" si="0"/>
        <v>1.1929069664287919</v>
      </c>
      <c r="E31" s="29">
        <f t="shared" si="5"/>
        <v>7.5</v>
      </c>
      <c r="F31" s="35">
        <v>44</v>
      </c>
      <c r="G31" s="34">
        <f t="shared" si="1"/>
        <v>1.1929069664287919</v>
      </c>
      <c r="I31" s="44" t="s">
        <v>38</v>
      </c>
      <c r="J31" s="43">
        <f>J30/(1+J29/100)</f>
        <v>1.8915224524605012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107</v>
      </c>
      <c r="C32" s="33">
        <f t="shared" si="3"/>
        <v>35.956427115188582</v>
      </c>
      <c r="D32" s="33">
        <f t="shared" si="0"/>
        <v>1.1632619577867545</v>
      </c>
      <c r="E32" s="29">
        <f t="shared" si="5"/>
        <v>8</v>
      </c>
      <c r="F32" s="35">
        <v>80</v>
      </c>
      <c r="G32" s="34">
        <f t="shared" si="1"/>
        <v>1.1632619577867545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105</v>
      </c>
      <c r="C33" s="33">
        <f t="shared" si="3"/>
        <v>35.345542303771651</v>
      </c>
      <c r="D33" s="33">
        <f t="shared" si="0"/>
        <v>1.1434986186920624</v>
      </c>
      <c r="E33" s="29">
        <f t="shared" si="5"/>
        <v>8.5</v>
      </c>
      <c r="F33" s="35">
        <v>110</v>
      </c>
      <c r="G33" s="34">
        <f t="shared" si="1"/>
        <v>1.1434986186920624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9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2.8530274503828976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210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6.64</v>
      </c>
      <c r="M15" s="54"/>
      <c r="N15" s="56"/>
    </row>
    <row r="16" spans="1:14">
      <c r="A16" s="29">
        <f>A15+0.5</f>
        <v>0.5</v>
      </c>
      <c r="B16" s="35">
        <v>60</v>
      </c>
      <c r="C16" s="33">
        <f>(0.00299639*B16+0.03211882)/9.81*1000</f>
        <v>21.600634046890921</v>
      </c>
      <c r="D16" s="33">
        <f t="shared" si="0"/>
        <v>0.6988234890614986</v>
      </c>
      <c r="E16" s="29">
        <v>0.5</v>
      </c>
      <c r="F16" s="35">
        <v>72</v>
      </c>
      <c r="G16" s="34">
        <f t="shared" si="1"/>
        <v>0.3494117445307493</v>
      </c>
      <c r="I16" s="23" t="s">
        <v>11</v>
      </c>
      <c r="J16" s="23">
        <v>59.81</v>
      </c>
      <c r="M16" s="54"/>
      <c r="N16" s="54"/>
    </row>
    <row r="17" spans="1:20">
      <c r="A17" s="29">
        <f t="shared" ref="A17:A40" si="2">A16+0.5</f>
        <v>1</v>
      </c>
      <c r="B17" s="35">
        <v>110</v>
      </c>
      <c r="C17" s="33">
        <f t="shared" ref="C17:C36" si="3">(0.00299639*B17+0.03211882)/9.81*1000</f>
        <v>36.87275433231396</v>
      </c>
      <c r="D17" s="33">
        <f t="shared" si="0"/>
        <v>1.1929069664287919</v>
      </c>
      <c r="E17" s="29">
        <f>E16+0.5</f>
        <v>1</v>
      </c>
      <c r="F17" s="35">
        <v>120</v>
      </c>
      <c r="G17" s="34">
        <f t="shared" si="1"/>
        <v>0.59645348321439595</v>
      </c>
      <c r="I17" s="23" t="s">
        <v>12</v>
      </c>
      <c r="J17" s="23">
        <v>53.66</v>
      </c>
      <c r="M17" s="54"/>
      <c r="N17" s="56"/>
    </row>
    <row r="18" spans="1:20">
      <c r="A18" s="29">
        <f t="shared" si="2"/>
        <v>1.5</v>
      </c>
      <c r="B18" s="35">
        <v>170</v>
      </c>
      <c r="C18" s="33">
        <f t="shared" si="3"/>
        <v>55.199298674821605</v>
      </c>
      <c r="D18" s="33">
        <f t="shared" si="0"/>
        <v>1.785807139269544</v>
      </c>
      <c r="E18" s="29">
        <f>E17+0.5</f>
        <v>1.5</v>
      </c>
      <c r="F18" s="35">
        <v>180</v>
      </c>
      <c r="G18" s="34">
        <f t="shared" si="1"/>
        <v>0.89290356963477202</v>
      </c>
      <c r="I18" s="23" t="s">
        <v>13</v>
      </c>
      <c r="J18" s="38">
        <f>J16-J17</f>
        <v>6.1500000000000057</v>
      </c>
      <c r="M18" s="54"/>
      <c r="N18" s="57"/>
    </row>
    <row r="19" spans="1:20">
      <c r="A19" s="29">
        <f t="shared" si="2"/>
        <v>2</v>
      </c>
      <c r="B19" s="35">
        <v>204</v>
      </c>
      <c r="C19" s="33">
        <f t="shared" si="3"/>
        <v>65.584340468909261</v>
      </c>
      <c r="D19" s="33">
        <f t="shared" si="0"/>
        <v>2.1217839038793032</v>
      </c>
      <c r="E19" s="29">
        <f t="shared" ref="E19:E41" si="4">E18+0.5</f>
        <v>2</v>
      </c>
      <c r="F19" s="35">
        <v>230</v>
      </c>
      <c r="G19" s="34">
        <f t="shared" si="1"/>
        <v>1.0608919519396516</v>
      </c>
      <c r="I19" s="39" t="s">
        <v>14</v>
      </c>
      <c r="J19" s="40">
        <f>J17-J15</f>
        <v>47.019999999999996</v>
      </c>
      <c r="M19" s="58"/>
      <c r="N19" s="59"/>
    </row>
    <row r="20" spans="1:20">
      <c r="A20" s="29">
        <f t="shared" si="2"/>
        <v>2.5</v>
      </c>
      <c r="B20" s="35">
        <v>240</v>
      </c>
      <c r="C20" s="33">
        <f t="shared" si="3"/>
        <v>76.580267074413854</v>
      </c>
      <c r="D20" s="33">
        <f t="shared" si="0"/>
        <v>2.4775240075837544</v>
      </c>
      <c r="E20" s="29">
        <f t="shared" si="4"/>
        <v>2.5</v>
      </c>
      <c r="F20" s="35">
        <v>350</v>
      </c>
      <c r="G20" s="34">
        <f t="shared" si="1"/>
        <v>1.2387620037918772</v>
      </c>
      <c r="I20" s="39" t="s">
        <v>15</v>
      </c>
      <c r="J20" s="38">
        <f>(J18/J19)*100</f>
        <v>13.079540621012347</v>
      </c>
      <c r="M20" s="58"/>
      <c r="N20" s="57"/>
    </row>
    <row r="21" spans="1:20">
      <c r="A21" s="29">
        <f t="shared" si="2"/>
        <v>3</v>
      </c>
      <c r="B21" s="35">
        <v>249</v>
      </c>
      <c r="C21" s="33">
        <f t="shared" si="3"/>
        <v>79.329248725789995</v>
      </c>
      <c r="D21" s="33">
        <f t="shared" si="0"/>
        <v>2.5664590335098674</v>
      </c>
      <c r="E21" s="29">
        <f t="shared" si="4"/>
        <v>3</v>
      </c>
      <c r="F21" s="35">
        <v>450</v>
      </c>
      <c r="G21" s="34">
        <f t="shared" si="1"/>
        <v>1.2832295167549337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256</v>
      </c>
      <c r="C22" s="33">
        <f t="shared" si="3"/>
        <v>81.467345565749227</v>
      </c>
      <c r="D22" s="33">
        <f t="shared" si="0"/>
        <v>2.6356307203412883</v>
      </c>
      <c r="E22" s="29">
        <f t="shared" si="4"/>
        <v>3.5</v>
      </c>
      <c r="F22" s="35">
        <v>610</v>
      </c>
      <c r="G22" s="34">
        <f t="shared" si="1"/>
        <v>1.3178153601706442</v>
      </c>
    </row>
    <row r="23" spans="1:20">
      <c r="A23" s="29">
        <f t="shared" si="2"/>
        <v>4</v>
      </c>
      <c r="B23" s="35">
        <v>260</v>
      </c>
      <c r="C23" s="33">
        <f t="shared" si="3"/>
        <v>82.68911518858306</v>
      </c>
      <c r="D23" s="33">
        <f t="shared" si="0"/>
        <v>2.6751573985306716</v>
      </c>
      <c r="E23" s="29">
        <f t="shared" si="4"/>
        <v>4</v>
      </c>
      <c r="F23" s="35">
        <v>810</v>
      </c>
      <c r="G23" s="34">
        <f t="shared" si="1"/>
        <v>1.3375786992653358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268</v>
      </c>
      <c r="C24" s="33">
        <f t="shared" si="3"/>
        <v>85.132654434250753</v>
      </c>
      <c r="D24" s="33">
        <f t="shared" si="0"/>
        <v>2.7542107549094386</v>
      </c>
      <c r="E24" s="29">
        <f t="shared" si="4"/>
        <v>4.5</v>
      </c>
      <c r="F24" s="35">
        <v>1030</v>
      </c>
      <c r="G24" s="34">
        <f t="shared" si="1"/>
        <v>1.3771053774547193</v>
      </c>
      <c r="H24" s="2"/>
      <c r="I24" s="39" t="s">
        <v>18</v>
      </c>
      <c r="J24" s="46">
        <v>269.31099999999998</v>
      </c>
      <c r="O24" s="1"/>
      <c r="P24" s="1"/>
      <c r="Q24" s="1"/>
      <c r="R24" s="1"/>
    </row>
    <row r="25" spans="1:20">
      <c r="A25" s="29">
        <f t="shared" si="2"/>
        <v>5</v>
      </c>
      <c r="B25" s="35">
        <v>272</v>
      </c>
      <c r="C25" s="33">
        <f t="shared" si="3"/>
        <v>86.3544240570846</v>
      </c>
      <c r="D25" s="33">
        <f t="shared" si="0"/>
        <v>2.7937374330988223</v>
      </c>
      <c r="E25" s="29">
        <f t="shared" si="4"/>
        <v>5</v>
      </c>
      <c r="F25" s="35">
        <v>1250</v>
      </c>
      <c r="G25" s="34">
        <f t="shared" si="1"/>
        <v>1.3968687165494111</v>
      </c>
      <c r="H25" s="2"/>
      <c r="I25" s="39" t="s">
        <v>19</v>
      </c>
      <c r="J25" s="46">
        <v>136.25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278</v>
      </c>
      <c r="C26" s="33">
        <f t="shared" si="3"/>
        <v>88.18707849133537</v>
      </c>
      <c r="D26" s="33">
        <f t="shared" si="0"/>
        <v>2.8530274503828976</v>
      </c>
      <c r="E26" s="29">
        <f t="shared" si="4"/>
        <v>5.5</v>
      </c>
      <c r="F26" s="35">
        <v>1424</v>
      </c>
      <c r="G26" s="34">
        <f t="shared" si="1"/>
        <v>1.4265137251914488</v>
      </c>
      <c r="H26" s="2"/>
      <c r="I26" s="39" t="s">
        <v>20</v>
      </c>
      <c r="J26" s="42">
        <f>J24-J25</f>
        <v>133.06099999999998</v>
      </c>
      <c r="O26" s="1"/>
      <c r="P26" s="1"/>
      <c r="Q26" s="1"/>
      <c r="R26" s="1"/>
    </row>
    <row r="27" spans="1:20">
      <c r="A27" s="29">
        <f t="shared" si="2"/>
        <v>6</v>
      </c>
      <c r="B27" s="35">
        <v>247</v>
      </c>
      <c r="C27" s="33">
        <f t="shared" si="3"/>
        <v>78.718363914373072</v>
      </c>
      <c r="D27" s="33">
        <f t="shared" si="0"/>
        <v>2.5466956944151753</v>
      </c>
      <c r="E27" s="29">
        <f t="shared" si="4"/>
        <v>6</v>
      </c>
      <c r="F27" s="35">
        <v>1632</v>
      </c>
      <c r="G27" s="34">
        <f t="shared" si="1"/>
        <v>1.2733478472075876</v>
      </c>
      <c r="I27" s="39" t="s">
        <v>17</v>
      </c>
      <c r="J27" s="38">
        <v>1.99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240</v>
      </c>
      <c r="C28" s="33">
        <f t="shared" si="3"/>
        <v>76.580267074413854</v>
      </c>
      <c r="D28" s="33">
        <f t="shared" si="0"/>
        <v>2.4775240075837544</v>
      </c>
      <c r="E28" s="29">
        <f t="shared" si="4"/>
        <v>6.5</v>
      </c>
      <c r="F28" s="35">
        <v>1850</v>
      </c>
      <c r="G28" s="34">
        <f t="shared" si="1"/>
        <v>1.2387620037918772</v>
      </c>
      <c r="I28" s="39" t="s">
        <v>24</v>
      </c>
      <c r="J28" s="38">
        <f>J27*B11</f>
        <v>61.510899999999999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230</v>
      </c>
      <c r="C29" s="33">
        <f t="shared" si="3"/>
        <v>73.525843017329251</v>
      </c>
      <c r="D29" s="33">
        <f t="shared" si="0"/>
        <v>2.3787073121102962</v>
      </c>
      <c r="E29" s="29">
        <f t="shared" si="4"/>
        <v>7</v>
      </c>
      <c r="F29" s="35">
        <v>2060</v>
      </c>
      <c r="G29" s="34">
        <f t="shared" si="1"/>
        <v>1.1893536560551481</v>
      </c>
      <c r="I29" s="39" t="s">
        <v>21</v>
      </c>
      <c r="J29" s="38">
        <f>J20</f>
        <v>13.079540621012347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210</v>
      </c>
      <c r="C30" s="33">
        <f t="shared" si="3"/>
        <v>67.416994903160031</v>
      </c>
      <c r="D30" s="34">
        <f t="shared" si="0"/>
        <v>2.1810739211633785</v>
      </c>
      <c r="E30" s="29">
        <f t="shared" si="4"/>
        <v>7.5</v>
      </c>
      <c r="F30" s="35">
        <v>2270</v>
      </c>
      <c r="G30" s="34">
        <f t="shared" si="1"/>
        <v>1.0905369605816893</v>
      </c>
      <c r="I30" s="39" t="s">
        <v>25</v>
      </c>
      <c r="J30" s="38">
        <f>J26/J28</f>
        <v>2.163210097722517</v>
      </c>
      <c r="K30" s="5"/>
      <c r="R30" s="1"/>
      <c r="S30" s="1"/>
      <c r="T30" s="1"/>
    </row>
    <row r="31" spans="1:20">
      <c r="A31" s="29">
        <f t="shared" si="2"/>
        <v>8</v>
      </c>
      <c r="B31" s="35">
        <v>205</v>
      </c>
      <c r="C31" s="33">
        <f t="shared" si="3"/>
        <v>65.889782874617737</v>
      </c>
      <c r="D31" s="34">
        <f t="shared" si="0"/>
        <v>2.1316655734266496</v>
      </c>
      <c r="E31" s="29">
        <f t="shared" si="4"/>
        <v>8</v>
      </c>
      <c r="F31" s="35">
        <v>2470</v>
      </c>
      <c r="G31" s="34">
        <f t="shared" si="1"/>
        <v>1.0658327867133248</v>
      </c>
      <c r="I31" s="39" t="s">
        <v>26</v>
      </c>
      <c r="J31" s="38">
        <f>J30/(1+J29/100)</f>
        <v>1.912998660803324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203</v>
      </c>
      <c r="C32" s="33">
        <f t="shared" si="3"/>
        <v>65.278898063200813</v>
      </c>
      <c r="D32" s="34">
        <f t="shared" si="0"/>
        <v>2.1119022343319576</v>
      </c>
      <c r="E32" s="29">
        <f t="shared" si="4"/>
        <v>8.5</v>
      </c>
      <c r="F32" s="35">
        <v>2650</v>
      </c>
      <c r="G32" s="34">
        <f t="shared" si="1"/>
        <v>1.0559511171659788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6" sqref="I16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13.04739592719408</v>
      </c>
      <c r="C11" s="32">
        <f>Punto1!B12</f>
        <v>30.91</v>
      </c>
      <c r="D11" s="60">
        <f>Punto1!J31</f>
        <v>2.1757564406000443</v>
      </c>
      <c r="E11" s="60">
        <f>Punto1!J32</f>
        <v>1.9246409196380754</v>
      </c>
      <c r="F11" s="60">
        <f>Punto1!F11</f>
        <v>0.5</v>
      </c>
      <c r="G11" s="33">
        <f>Punto1!F12</f>
        <v>1.8846238347430027</v>
      </c>
    </row>
    <row r="12" spans="1:11">
      <c r="A12" s="32">
        <v>2</v>
      </c>
      <c r="B12" s="60">
        <f>Punto2!J29</f>
        <v>13.145326358881043</v>
      </c>
      <c r="C12" s="32">
        <f>Punto2!B12</f>
        <v>30.91</v>
      </c>
      <c r="D12" s="60">
        <f>Punto2!J30</f>
        <v>2.1401692519879445</v>
      </c>
      <c r="E12" s="60">
        <f>Punto2!J31</f>
        <v>1.8915224524605012</v>
      </c>
      <c r="F12" s="29">
        <f>Punto2!F11</f>
        <v>1</v>
      </c>
      <c r="G12" s="33">
        <f>Punto2!F12</f>
        <v>2.2107189298054162</v>
      </c>
    </row>
    <row r="13" spans="1:11">
      <c r="A13" s="32">
        <v>3</v>
      </c>
      <c r="B13" s="60">
        <f>Punto3!J29</f>
        <v>13.079540621012347</v>
      </c>
      <c r="C13" s="32">
        <f>Punto3!B11</f>
        <v>30.91</v>
      </c>
      <c r="D13" s="60">
        <f>Punto3!J30</f>
        <v>2.163210097722517</v>
      </c>
      <c r="E13" s="60">
        <f>Punto3!J31</f>
        <v>1.912998660803324</v>
      </c>
      <c r="F13" s="29">
        <f>Punto3!F10</f>
        <v>2</v>
      </c>
      <c r="G13" s="33">
        <f>Punto3!F11</f>
        <v>2.8530274503828976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ATAN(0.5901)*180/PI()</f>
        <v>30.544854777131302</v>
      </c>
      <c r="J16" s="62" t="s">
        <v>2</v>
      </c>
    </row>
    <row r="17" spans="1:12" ht="14.25">
      <c r="H17" s="65" t="s">
        <v>4</v>
      </c>
      <c r="I17" s="67">
        <f>I19</f>
        <v>1.5633999999999999</v>
      </c>
      <c r="J17" s="63" t="s">
        <v>9</v>
      </c>
    </row>
    <row r="19" spans="1:12">
      <c r="H19" s="9">
        <v>0</v>
      </c>
      <c r="I19" s="11">
        <v>1.5633999999999999</v>
      </c>
    </row>
    <row r="20" spans="1:12">
      <c r="H20" s="9">
        <f t="shared" ref="H20:I22" si="0">F11</f>
        <v>0.5</v>
      </c>
      <c r="I20" s="11">
        <f t="shared" si="0"/>
        <v>1.8846238347430027</v>
      </c>
    </row>
    <row r="21" spans="1:12">
      <c r="H21" s="9">
        <f t="shared" si="0"/>
        <v>1</v>
      </c>
      <c r="I21" s="11">
        <f t="shared" si="0"/>
        <v>2.2107189298054162</v>
      </c>
    </row>
    <row r="22" spans="1:12">
      <c r="H22" s="9">
        <f t="shared" si="0"/>
        <v>2</v>
      </c>
      <c r="I22" s="11">
        <f t="shared" si="0"/>
        <v>2.8530274503828976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2010-09-15T15:30:17Z</dcterms:modified>
</cp:coreProperties>
</file>